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<sst xmlns="http://schemas.openxmlformats.org/spreadsheetml/2006/main" count="206" uniqueCount="204">
  <si>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</si>
  <si>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</si>
  <si>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</si>
  <si>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</si>
  <si>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</si>
  <si>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</si>
  <si>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</si>
  <si>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</si>
  <si>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</si>
  <si>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</si>
  <si>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</si>
  <si>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</si>
  <si>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</si>
  <si>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</si>
  <si>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</si>
  <si>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</si>
  <si>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</si>
  <si>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</si>
  <si>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</si>
  <si>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</si>
  <si>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</si>
  <si>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</si>
  <si>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</si>
  <si>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</si>
  <si>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</si>
  <si>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</si>
  <si>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</si>
  <si>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</si>
  <si>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</si>
  <si>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</si>
  <si>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</si>
  <si>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</si>
  <si>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</si>
  <si>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</si>
  <si>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</si>
  <si>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</si>
  <si>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</si>
  <si>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</si>
  <si>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</si>
  <si>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</si>
  <si>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</si>
  <si>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</si>
  <si>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</si>
  <si>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</si>
  <si>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</si>
  <si>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</si>
  <si>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</si>
  <si>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</si>
  <si>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</si>
  <si>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</si>
  <si>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</si>
  <si>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</si>
  <si>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</si>
  <si>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</si>
  <si>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</si>
  <si>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</si>
  <si>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</si>
  <si>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</si>
  <si>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</si>
  <si>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</si>
  <si>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</si>
  <si>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</si>
  <si>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</si>
  <si>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</si>
  <si>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</si>
  <si>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</si>
  <si>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</si>
  <si>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</si>
  <si>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</si>
  <si>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</si>
  <si>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</si>
  <si>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</si>
  <si>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</si>
  <si>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</si>
  <si>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</si>
  <si>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</si>
  <si>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</si>
  <si>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</si>
  <si>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</si>
  <si>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</si>
  <si>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</si>
  <si>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</si>
  <si>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</si>
  <si>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</si>
  <si>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</si>
  <si>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</si>
  <si>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</si>
  <si>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</si>
  <si>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</si>
  <si>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</si>
  <si>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</si>
  <si>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</si>
  <si>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</si>
  <si>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</si>
  <si>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</si>
  <si>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</si>
  <si>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</si>
  <si>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</si>
  <si>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</si>
  <si>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</si>
  <si>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</si>
  <si>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</si>
  <si>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</si>
  <si>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</si>
  <si>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</si>
  <si>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</si>
  <si>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</si>
  <si>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</si>
  <si>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</si>
  <si>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</si>
  <si>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</si>
  <si>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</si>
  <si>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</si>
  <si>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</si>
  <si>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</si>
  <si>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</si>
  <si>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</si>
  <si>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</si>
  <si>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</si>
  <si>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</si>
  <si>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</si>
  <si>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</si>
  <si>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</si>
  <si>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</si>
  <si>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</si>
  <si>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</si>
  <si>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</si>
  <si>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</si>
  <si>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</si>
  <si>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</si>
  <si>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</si>
  <si>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</si>
  <si>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</si>
  <si>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</si>
  <si>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</si>
  <si>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</si>
  <si>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</si>
  <si>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</si>
  <si>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</si>
  <si>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</si>
  <si>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</si>
  <si>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</si>
  <si>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</si>
  <si>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</si>
  <si>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</si>
  <si>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</si>
  <si>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</si>
  <si>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</si>
  <si>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</si>
  <si>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</si>
  <si>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</si>
  <si>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</si>
  <si>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</si>
  <si>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</si>
  <si>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</si>
  <si>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</si>
  <si>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</si>
  <si>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</si>
  <si>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</si>
  <si>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</si>
  <si>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</si>
  <si>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</si>
  <si>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</si>
  <si>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</si>
  <si>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</si>
  <si>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</si>
  <si>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</si>
  <si>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</si>
  <si>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</si>
  <si>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</si>
  <si>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</si>
  <si>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</si>
  <si>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</si>
  <si>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</si>
  <si>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</si>
  <si>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</si>
  <si>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</si>
  <si>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</si>
  <si>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</si>
  <si>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</si>
  <si>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</si>
  <si>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</si>
  <si>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</si>
  <si>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</si>
  <si>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</si>
  <si>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</si>
  <si>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</si>
  <si>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</si>
  <si>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</si>
  <si>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</si>
  <si>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</si>
  <si>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</si>
  <si>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</si>
  <si>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</si>
  <si>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</si>
  <si>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</si>
  <si>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</si>
  <si>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</si>
  <si>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</si>
  <si>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</si>
  <si>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</si>
  <si>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</si>
  <si>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مصانع الاتحاد لانتاج التبغ والسجائر</t>
  </si>
  <si>
    <t>UNION TOBACCO &amp; CIGARETTE INDUSTRIES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</si>
</sst>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03" zoomScaleNormal="100" workbookViewId="0">
      <selection activeCell="I62" sqref="I6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141074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1.37</v>
      </c>
      <c r="F6" s="47">
        <v>1.47</v>
      </c>
      <c r="G6" s="47">
        <v>3.09</v>
      </c>
      <c r="H6" s="47">
        <v>1.95</v>
      </c>
      <c r="I6" s="4" t="s">
        <v>195</v>
      </c>
    </row>
    <row r="7" spans="4:18" ht="20.100000000000001" customHeight="1" x14ac:dyDescent="0.2">
      <c r="D7" s="13" t="s">
        <v>87</v>
      </c>
      <c r="E7" s="64">
        <v>13904458.699999999</v>
      </c>
      <c r="F7" s="16">
        <v>26939616.039999999</v>
      </c>
      <c r="G7" s="16">
        <v>27781289.43</v>
      </c>
      <c r="H7" s="16">
        <v>14795549.24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9403003</v>
      </c>
      <c r="F8" s="16">
        <v>10439078</v>
      </c>
      <c r="G8" s="16">
        <v>8007139</v>
      </c>
      <c r="H8" s="16">
        <v>6660624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9271</v>
      </c>
      <c r="F9" s="16">
        <v>12944</v>
      </c>
      <c r="G9" s="16">
        <v>10190</v>
      </c>
      <c r="H9" s="16">
        <v>11845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15083657</v>
      </c>
      <c r="F10" s="16">
        <v>15083657</v>
      </c>
      <c r="G10" s="16">
        <v>15083657</v>
      </c>
      <c r="H10" s="16">
        <v>15083657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+E6*E10</f>
        <v>20664610.09</v>
      </c>
      <c r="F11" s="16">
        <f t="shared" si="0"/>
        <v>22172975.789999999</v>
      </c>
      <c r="G11" s="16">
        <f t="shared" si="0"/>
        <v>46608500.129999995</v>
      </c>
      <c r="H11" s="16">
        <f>+H6*H10</f>
        <v>29413131.149999999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753229</v>
      </c>
      <c r="F16" s="41">
        <v>352072</v>
      </c>
      <c r="G16" s="41">
        <v>218128</v>
      </c>
      <c r="H16" s="41">
        <v>345093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5775099</v>
      </c>
      <c r="F17" s="16">
        <v>20589665</v>
      </c>
      <c r="G17" s="16">
        <v>26734575</v>
      </c>
      <c r="H17" s="16">
        <v>29368628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8728788</v>
      </c>
      <c r="F21" s="16">
        <v>10741056</v>
      </c>
      <c r="G21" s="16">
        <v>13397170</v>
      </c>
      <c r="H21" s="16">
        <v>16630993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18606374</v>
      </c>
      <c r="F23" s="16">
        <v>34548054</v>
      </c>
      <c r="G23" s="16">
        <v>43104864</v>
      </c>
      <c r="H23" s="16">
        <v>49043730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7991648</v>
      </c>
      <c r="F24" s="16">
        <v>7970204</v>
      </c>
      <c r="G24" s="16">
        <v>9602253</v>
      </c>
      <c r="H24" s="16">
        <v>9541787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14320392</v>
      </c>
      <c r="F25" s="16">
        <v>15921211</v>
      </c>
      <c r="G25" s="16">
        <v>17441655</v>
      </c>
      <c r="H25" s="16">
        <v>20146793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514219</v>
      </c>
      <c r="F26" s="16">
        <v>514219</v>
      </c>
      <c r="G26" s="16">
        <v>514219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23484748</v>
      </c>
      <c r="F27" s="16">
        <v>7799219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38319359</v>
      </c>
      <c r="F28" s="16">
        <v>24234649</v>
      </c>
      <c r="G28" s="16">
        <v>17955874</v>
      </c>
      <c r="H28" s="16">
        <v>20146793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101367</v>
      </c>
      <c r="F29" s="16">
        <v>12389</v>
      </c>
      <c r="G29" s="16">
        <v>101244</v>
      </c>
      <c r="H29" s="16">
        <v>375951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65018748</v>
      </c>
      <c r="F30" s="42">
        <v>66765296</v>
      </c>
      <c r="G30" s="42">
        <v>70764235</v>
      </c>
      <c r="H30" s="42">
        <v>79108261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24951066</v>
      </c>
      <c r="F35" s="41">
        <v>23913682</v>
      </c>
      <c r="G35" s="41">
        <v>20243512</v>
      </c>
      <c r="H35" s="41">
        <v>24245349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68972</v>
      </c>
      <c r="F36" s="16">
        <v>243869</v>
      </c>
      <c r="G36" s="16">
        <v>265845</v>
      </c>
      <c r="H36" s="16">
        <v>1644083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5952479</v>
      </c>
      <c r="F38" s="16">
        <v>5254294</v>
      </c>
      <c r="G38" s="16">
        <v>5352000</v>
      </c>
      <c r="H38" s="16">
        <v>2288652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38094834</v>
      </c>
      <c r="F39" s="16">
        <v>35531013</v>
      </c>
      <c r="G39" s="16">
        <v>31757765</v>
      </c>
      <c r="H39" s="16">
        <v>33729461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11778899</v>
      </c>
      <c r="F40" s="16">
        <v>12143478</v>
      </c>
      <c r="G40" s="16">
        <v>13812140</v>
      </c>
      <c r="H40" s="16">
        <v>16048514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53175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49926908</v>
      </c>
      <c r="F43" s="42">
        <v>47674491</v>
      </c>
      <c r="G43" s="42">
        <v>45569905</v>
      </c>
      <c r="H43" s="42">
        <v>49777975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15083657</v>
      </c>
      <c r="F46" s="44">
        <v>15083657</v>
      </c>
      <c r="G46" s="44">
        <v>15083657</v>
      </c>
      <c r="H46" s="44">
        <v>15083657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15083657</v>
      </c>
      <c r="F47" s="43">
        <v>15083657</v>
      </c>
      <c r="G47" s="43">
        <v>15083657</v>
      </c>
      <c r="H47" s="43">
        <v>15083657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15083657</v>
      </c>
      <c r="F48" s="43">
        <v>15083657</v>
      </c>
      <c r="G48" s="43">
        <v>15083657</v>
      </c>
      <c r="H48" s="43">
        <v>15083657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3774151</v>
      </c>
      <c r="F49" s="43">
        <v>3774151</v>
      </c>
      <c r="G49" s="43">
        <v>3774151</v>
      </c>
      <c r="H49" s="43">
        <v>3774151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2149688</v>
      </c>
      <c r="F50" s="43">
        <v>7250000</v>
      </c>
      <c r="G50" s="43">
        <v>7250000</v>
      </c>
      <c r="H50" s="43">
        <v>7250000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5000000</v>
      </c>
      <c r="G52" s="43">
        <v>5000000</v>
      </c>
      <c r="H52" s="43">
        <v>5000000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-1852416</v>
      </c>
      <c r="F57" s="43">
        <v>-1916691</v>
      </c>
      <c r="G57" s="43">
        <v>-726532</v>
      </c>
      <c r="H57" s="43">
        <v>-314806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-4063240</v>
      </c>
      <c r="F58" s="43">
        <v>-10100312</v>
      </c>
      <c r="G58" s="43">
        <v>-5186946</v>
      </c>
      <c r="H58" s="43">
        <v>-1462716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15091840</v>
      </c>
      <c r="F59" s="43">
        <v>19090805</v>
      </c>
      <c r="G59" s="43">
        <v>25194330</v>
      </c>
      <c r="H59" s="43">
        <v>29330286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65018748</v>
      </c>
      <c r="F61" s="45">
        <v>66765296</v>
      </c>
      <c r="G61" s="45">
        <v>70764235</v>
      </c>
      <c r="H61" s="45">
        <v>79108261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5389076</v>
      </c>
      <c r="F65" s="44">
        <v>4016340</v>
      </c>
      <c r="G65" s="44">
        <v>11957001</v>
      </c>
      <c r="H65" s="44">
        <v>26373794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6141283</v>
      </c>
      <c r="F66" s="43">
        <v>2615171</v>
      </c>
      <c r="G66" s="43">
        <v>11067197</v>
      </c>
      <c r="H66" s="43">
        <v>21401242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-752207</v>
      </c>
      <c r="F67" s="43">
        <v>1401169</v>
      </c>
      <c r="G67" s="43">
        <v>889804</v>
      </c>
      <c r="H67" s="43">
        <v>4972552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1474118</v>
      </c>
      <c r="F68" s="43">
        <v>1632730</v>
      </c>
      <c r="G68" s="43">
        <v>2312671</v>
      </c>
      <c r="H68" s="43">
        <v>2457384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826019</v>
      </c>
      <c r="F69" s="43">
        <v>1396881</v>
      </c>
      <c r="G69" s="43">
        <v>953971</v>
      </c>
      <c r="H69" s="43">
        <v>718209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1717718</v>
      </c>
      <c r="F70" s="43">
        <v>1438081</v>
      </c>
      <c r="G70" s="43">
        <v>915020</v>
      </c>
      <c r="H70" s="43">
        <v>1009980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2402449</v>
      </c>
      <c r="F71" s="43">
        <v>2651517</v>
      </c>
      <c r="G71" s="43">
        <v>0</v>
      </c>
      <c r="H71" s="43">
        <v>2824705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-5454793</v>
      </c>
      <c r="F72" s="43">
        <v>-4279959</v>
      </c>
      <c r="G72" s="43">
        <v>-2376838</v>
      </c>
      <c r="H72" s="43">
        <v>-1027746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3073761</v>
      </c>
      <c r="F73" s="43">
        <v>1757956</v>
      </c>
      <c r="G73" s="43">
        <v>720538</v>
      </c>
      <c r="H73" s="43">
        <v>2537281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144760</v>
      </c>
      <c r="F74" s="43">
        <v>263595</v>
      </c>
      <c r="G74" s="43">
        <v>73786</v>
      </c>
      <c r="H74" s="43">
        <v>50000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-2525792</v>
      </c>
      <c r="F75" s="43">
        <v>-2785598</v>
      </c>
      <c r="G75" s="43">
        <v>-1730086</v>
      </c>
      <c r="H75" s="43">
        <v>1459535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1433563</v>
      </c>
      <c r="F76" s="43">
        <v>1764545</v>
      </c>
      <c r="G76" s="43">
        <v>1668064</v>
      </c>
      <c r="H76" s="43">
        <v>1497043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-3959355</v>
      </c>
      <c r="F77" s="43">
        <v>-4550143</v>
      </c>
      <c r="G77" s="43">
        <v>-3398150</v>
      </c>
      <c r="H77" s="43">
        <v>-37508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279269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-3959355</v>
      </c>
      <c r="F82" s="43">
        <v>-4550143</v>
      </c>
      <c r="G82" s="43">
        <v>-3677419</v>
      </c>
      <c r="H82" s="43">
        <v>-37508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-3959355</v>
      </c>
      <c r="F84" s="45">
        <v>-4550143</v>
      </c>
      <c r="G84" s="45">
        <v>-3677419</v>
      </c>
      <c r="H84" s="45">
        <v>-37508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108203</v>
      </c>
      <c r="F88" s="44">
        <v>-47717</v>
      </c>
      <c r="G88" s="44">
        <v>-1298990</v>
      </c>
      <c r="H88" s="44">
        <v>-8971696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17452605</v>
      </c>
      <c r="F89" s="43">
        <v>10577566</v>
      </c>
      <c r="G89" s="43">
        <v>614929</v>
      </c>
      <c r="H89" s="43">
        <v>3238875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-15675243</v>
      </c>
      <c r="F90" s="43">
        <v>-6890733</v>
      </c>
      <c r="G90" s="43">
        <v>1477434</v>
      </c>
      <c r="H90" s="43">
        <v>-405889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-1201308</v>
      </c>
      <c r="F91" s="43">
        <v>-3530913</v>
      </c>
      <c r="G91" s="43">
        <v>-841090</v>
      </c>
      <c r="H91" s="43">
        <v>4839720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684257</v>
      </c>
      <c r="F92" s="45">
        <v>108203</v>
      </c>
      <c r="G92" s="45">
        <v>-47717</v>
      </c>
      <c r="H92" s="45">
        <v>-1298990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62.339013675529749</v>
      </c>
      <c r="F96" s="46">
        <f>+F8*100/F10</f>
        <v>69.207871804563041</v>
      </c>
      <c r="G96" s="46">
        <f>+G8*100/G10</f>
        <v>53.084865294934779</v>
      </c>
      <c r="H96" s="46">
        <f>+H8*100/H10</f>
        <v>44.157885584377844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-0.26249304130954448</v>
      </c>
      <c r="F97" s="47">
        <f>+F84/F10</f>
        <v>-0.30166046602624286</v>
      </c>
      <c r="G97" s="47">
        <f>+G84/G10</f>
        <v>-0.24380155289927369</v>
      </c>
      <c r="H97" s="47">
        <f>+H84/H10</f>
        <v>-2.4866648717880549E-3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1.0005425076955807</v>
      </c>
      <c r="F99" s="47">
        <f>+F59/F10</f>
        <v>1.2656615700025531</v>
      </c>
      <c r="G99" s="47">
        <f>+G59/G10</f>
        <v>1.6703064780643049</v>
      </c>
      <c r="H99" s="47">
        <f>+H59/H10</f>
        <v>1.9445076217259514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-5.2191859759986157</v>
      </c>
      <c r="F100" s="47">
        <f>+F11/F84</f>
        <v>-4.8730283399884353</v>
      </c>
      <c r="G100" s="47">
        <f>+G11/G84</f>
        <v>-12.674242486374274</v>
      </c>
      <c r="H100" s="47">
        <f>+H11/H84</f>
        <v>-784.18287165404706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1.3692571674494296</v>
      </c>
      <c r="F103" s="48">
        <f>+F11/F59</f>
        <v>1.1614479216565252</v>
      </c>
      <c r="G103" s="48">
        <f>+G11/G59</f>
        <v>1.8499598969291899</v>
      </c>
      <c r="H103" s="48">
        <f>+H11/H59</f>
        <v>1.0028245599105305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-13.95799576773458</v>
      </c>
      <c r="F105" s="53">
        <f>+F67*100/F65</f>
        <v>34.886712778300641</v>
      </c>
      <c r="G105" s="53">
        <f>+G67*100/G65</f>
        <v>7.4416988005604416</v>
      </c>
      <c r="H105" s="53">
        <f>+H67*100/H65</f>
        <v>18.854139832896244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-46.868739650359359</v>
      </c>
      <c r="F106" s="54">
        <f>+F75*100/F65</f>
        <v>-69.356628173909584</v>
      </c>
      <c r="G106" s="54">
        <f>+G75*100/G65</f>
        <v>-14.469230202456284</v>
      </c>
      <c r="H106" s="54">
        <f>+H75*100/H65</f>
        <v>5.5340350349289906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-73.47001601016575</v>
      </c>
      <c r="F107" s="54">
        <f>+F82*100/F65</f>
        <v>-113.29078215489724</v>
      </c>
      <c r="G107" s="54">
        <f>+G82*100/G65</f>
        <v>-30.755362485961154</v>
      </c>
      <c r="H107" s="54">
        <f>+H82*100/H65</f>
        <v>-0.14221692942623274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-6.0895589684378422</v>
      </c>
      <c r="F108" s="54">
        <f>F82*100/F30</f>
        <v>-6.8151319212304546</v>
      </c>
      <c r="G108" s="54">
        <f>G82*100/G30</f>
        <v>-5.1967197836590762</v>
      </c>
      <c r="H108" s="54">
        <f>H82*100/H30</f>
        <v>-4.7413505904269591E-2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-26.235071402824307</v>
      </c>
      <c r="F109" s="55">
        <f>+F84*100/F59</f>
        <v>-23.834212334157726</v>
      </c>
      <c r="G109" s="55">
        <f>+G84*100/G59</f>
        <v>-14.596216688437439</v>
      </c>
      <c r="H109" s="55">
        <f>+H84*100/H59</f>
        <v>-0.12788146695876065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76.788479532088189</v>
      </c>
      <c r="F111" s="46">
        <f>+F43*100/F30</f>
        <v>71.406095466123602</v>
      </c>
      <c r="G111" s="46">
        <f>+G43*100/G30</f>
        <v>64.396802989532773</v>
      </c>
      <c r="H111" s="46">
        <f>+H43*100/H30</f>
        <v>62.923864550631443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23.211520467911811</v>
      </c>
      <c r="F112" s="47">
        <f>+(F59+F60)*100/F30</f>
        <v>28.593904533876401</v>
      </c>
      <c r="G112" s="47">
        <f>+(G59+G60)*100/G30</f>
        <v>35.60319701046722</v>
      </c>
      <c r="H112" s="47">
        <f>+(H59+H60)*100/H30</f>
        <v>37.076135449368557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-1.7618981516682559</v>
      </c>
      <c r="F113" s="48">
        <f>+F75/F76</f>
        <v>-1.5786494535418478</v>
      </c>
      <c r="G113" s="48">
        <f>+G75/G76</f>
        <v>-1.0371820265889078</v>
      </c>
      <c r="H113" s="48">
        <f>+H75/H76</f>
        <v>0.97494527545300969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8.288495496714271E-2</v>
      </c>
      <c r="F115" s="46">
        <f>+F65/F30</f>
        <v>6.0156102655487369E-2</v>
      </c>
      <c r="G115" s="46">
        <f>+G65/G30</f>
        <v>0.16896955079073489</v>
      </c>
      <c r="H115" s="46">
        <f>+H65/H30</f>
        <v>0.333388620437504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0.14063585980130827</v>
      </c>
      <c r="F116" s="47">
        <f>+F65/F28</f>
        <v>0.16572717847079196</v>
      </c>
      <c r="G116" s="47">
        <f>+G65/G28</f>
        <v>0.66591027537840819</v>
      </c>
      <c r="H116" s="47">
        <f>+H65/H28</f>
        <v>1.3090814999687543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-0.27652651877059553</v>
      </c>
      <c r="F117" s="48">
        <f>+F65/F120</f>
        <v>-4.085968997689629</v>
      </c>
      <c r="G117" s="48">
        <f>+G65/G120</f>
        <v>1.0537495971437281</v>
      </c>
      <c r="H117" s="48">
        <f>+H65/H120</f>
        <v>1.7221712639369204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0.4884224984416522</v>
      </c>
      <c r="F119" s="46">
        <f>+F23/F39</f>
        <v>0.97233518222517323</v>
      </c>
      <c r="G119" s="46">
        <f>+G23/G39</f>
        <v>1.3573015607364056</v>
      </c>
      <c r="H119" s="46">
        <f>+H23/H39</f>
        <v>1.4540324258368671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-19488460</v>
      </c>
      <c r="F120" s="42">
        <f>+F23-F39</f>
        <v>-982959</v>
      </c>
      <c r="G120" s="42">
        <f>+G23-G39</f>
        <v>11347099</v>
      </c>
      <c r="H120" s="42">
        <f>+H23-H39</f>
        <v>15314269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2020-10-28T09:22:09Z</dcterms:modified>
</cp:coreProperties>
</file>